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urit-my.sharepoint.com/personal/sara_santoni_mur_gov_it/Documents/Pubblicazione dati ai sensi DL 33-2013/2024/"/>
    </mc:Choice>
  </mc:AlternateContent>
  <xr:revisionPtr revIDLastSave="125" documentId="13_ncr:1_{D73836C4-3482-4B55-8201-499E8D0460F0}" xr6:coauthVersionLast="47" xr6:coauthVersionMax="47" xr10:uidLastSave="{3527E937-8CDF-4A61-80F7-C2A5FAFA5968}"/>
  <bookViews>
    <workbookView xWindow="28680" yWindow="-120" windowWidth="29040" windowHeight="15720" xr2:uid="{00000000-000D-0000-FFFF-FFFF00000000}"/>
  </bookViews>
  <sheets>
    <sheet name="1692 " sheetId="2" r:id="rId1"/>
  </sheets>
  <definedNames>
    <definedName name="_xlnm.Print_Area" localSheetId="0">'1692 '!$A$1:$I$25</definedName>
    <definedName name="_xlnm.Print_Titles" localSheetId="0">'1692 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2" l="1"/>
  <c r="D33" i="2"/>
</calcChain>
</file>

<file path=xl/sharedStrings.xml><?xml version="1.0" encoding="utf-8"?>
<sst xmlns="http://schemas.openxmlformats.org/spreadsheetml/2006/main" count="77" uniqueCount="70">
  <si>
    <t>Codice Fiscale</t>
  </si>
  <si>
    <t xml:space="preserve">Funzionario o Dirigente Responsabile del procedimento
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</si>
  <si>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</si>
  <si>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</si>
  <si>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</si>
  <si>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</si>
  <si>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</si>
  <si>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</si>
  <si>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</si>
  <si>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</si>
  <si>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Legge 243/1991 art. 2, comma 1.</t>
  </si>
  <si>
    <t>97471900155</t>
  </si>
  <si>
    <t>Direzione generale delle istituzioni della formazione superiore  UFF.IV</t>
  </si>
  <si>
    <t>Università Campus Bio-Medico</t>
  </si>
  <si>
    <t>97087620585</t>
  </si>
  <si>
    <t>Humanitas University</t>
  </si>
  <si>
    <t>Libera Università degli Studi di Enna Kore - UKE</t>
  </si>
  <si>
    <t>Libera Università degli Studi Maria SS. Assunta - LUMSA</t>
  </si>
  <si>
    <t>Libera Università di lingue e comunicazione - IULM</t>
  </si>
  <si>
    <t>Libera Università intern. studi sociali Guido Carli - LUISS</t>
  </si>
  <si>
    <t>Libera Università Mediterranea Giuseppe Degennaro - LUM</t>
  </si>
  <si>
    <t>Link Campus University</t>
  </si>
  <si>
    <t>Università Carlo Cattaneo - LIUC</t>
  </si>
  <si>
    <t>Università Cattolica del Sacro Cuore</t>
  </si>
  <si>
    <t>Università Commerciale Luigi Bocconi</t>
  </si>
  <si>
    <t>Università degli Studi di Scienze Gastronomiche</t>
  </si>
  <si>
    <t>Università degli Studi Internazionali - UNINT</t>
  </si>
  <si>
    <t>Università degli Studi Suor Orsola Benincasa</t>
  </si>
  <si>
    <t>Università della Valle D'Aosta</t>
  </si>
  <si>
    <t>Università Europea - UER</t>
  </si>
  <si>
    <t>Università per Stranieri Dante Alighieri</t>
  </si>
  <si>
    <t>Università Vita Salute San Raffaele - UNISR</t>
  </si>
  <si>
    <t>97692990159</t>
  </si>
  <si>
    <t>01094410865</t>
  </si>
  <si>
    <t>02635620582</t>
  </si>
  <si>
    <t>80071270153</t>
  </si>
  <si>
    <t>02508710585</t>
  </si>
  <si>
    <t>93135780729</t>
  </si>
  <si>
    <t>11933781004</t>
  </si>
  <si>
    <t>02015300128</t>
  </si>
  <si>
    <t>02133120150</t>
  </si>
  <si>
    <t>91023900045</t>
  </si>
  <si>
    <t>97136680580</t>
  </si>
  <si>
    <t>91041130070</t>
  </si>
  <si>
    <t>08447281000</t>
  </si>
  <si>
    <t>01409470802</t>
  </si>
  <si>
    <t>97187560152</t>
  </si>
  <si>
    <t>UnitelmaSapienza</t>
  </si>
  <si>
    <t>Università degli Studi eCampus</t>
  </si>
  <si>
    <t>Università degli Studi Guglielmo Marconi - Telematica</t>
  </si>
  <si>
    <t>Università San Raffaele</t>
  </si>
  <si>
    <t>Università Telematica degli Studi IUL</t>
  </si>
  <si>
    <t>Università Telematica Giustino Fortunato</t>
  </si>
  <si>
    <t>Università Telematica Internazionale UNINETTUNO</t>
  </si>
  <si>
    <t>Università Telematica Pegaso</t>
  </si>
  <si>
    <t>Universitas Mercatorum</t>
  </si>
  <si>
    <t>08134851008</t>
  </si>
  <si>
    <t>90027520130</t>
  </si>
  <si>
    <t>07154361005</t>
  </si>
  <si>
    <t>05666530489</t>
  </si>
  <si>
    <t>92040460625</t>
  </si>
  <si>
    <t>97394340588</t>
  </si>
  <si>
    <t>05411471211</t>
  </si>
  <si>
    <t>09106101000</t>
  </si>
  <si>
    <t>D.M. n. 11561 e n. 1562 del 01/12/2023</t>
  </si>
  <si>
    <t>Dott. Michele Covolan</t>
  </si>
  <si>
    <t>D.D. n. 1080 del 19.07.2024</t>
  </si>
  <si>
    <t>D.M. n. 1562 del 01/12/2023</t>
  </si>
  <si>
    <t>D.D. n. 1031 del 10.07.2024</t>
  </si>
  <si>
    <t>Cap. 1692     E.F. 2024 - III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</si>
</sst>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;[Red]\-#,##0.00\ [$€-1]"/>
    <numFmt numFmtId="165" formatCode="#,##0.00;[Red]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5" fillId="0" borderId="1" xfId="0" applyNumberFormat="1" applyFont="1" applyBorder="1"/>
    <xf numFmtId="4" fontId="1" fillId="0" borderId="1" xfId="0" applyNumberFormat="1" applyFont="1" applyBorder="1"/>
    <xf numFmtId="4" fontId="3" fillId="0" borderId="11" xfId="1" applyNumberFormat="1" applyFont="1" applyBorder="1" applyAlignment="1">
      <alignment horizontal="right" vertical="top"/>
    </xf>
    <xf numFmtId="4" fontId="3" fillId="0" borderId="9" xfId="1" applyNumberFormat="1" applyFont="1" applyBorder="1" applyAlignment="1">
      <alignment horizontal="right" vertical="top"/>
    </xf>
    <xf numFmtId="4" fontId="3" fillId="0" borderId="10" xfId="1" applyNumberFormat="1" applyFont="1" applyBorder="1" applyAlignment="1">
      <alignment horizontal="right" vertical="top"/>
    </xf>
    <xf numFmtId="4" fontId="3" fillId="0" borderId="3" xfId="1" applyNumberFormat="1" applyFont="1" applyBorder="1" applyAlignment="1">
      <alignment horizontal="right" vertical="top"/>
    </xf>
    <xf numFmtId="4" fontId="1" fillId="0" borderId="3" xfId="0" applyNumberFormat="1" applyFont="1" applyBorder="1"/>
    <xf numFmtId="0" fontId="0" fillId="0" borderId="3" xfId="0" applyBorder="1"/>
    <xf numFmtId="165" fontId="1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/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0" fillId="0" borderId="0" xfId="0"/>
    <xf numFmtId="165" fontId="6" fillId="0" borderId="1" xfId="0" applyNumberFormat="1" applyFont="1" applyBorder="1"/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/>
    <xf numFmtId="49" fontId="6" fillId="0" borderId="1" xfId="0" applyNumberFormat="1" applyFont="1" applyBorder="1" applyAlignment="1">
      <alignment horizontal="center" vertical="center"/>
    </xf>
  </cellXfs>
  <cellStyles count="2">
    <cellStyle name="Migliaia 3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zoomScale="80" zoomScaleNormal="80" zoomScaleSheetLayoutView="70" workbookViewId="0">
      <selection activeCell="L2" sqref="L2"/>
    </sheetView>
  </sheetViews>
  <sheetFormatPr defaultRowHeight="15" x14ac:dyDescent="0.25"/>
  <cols>
    <col min="1" max="1" width="62.140625" style="2" customWidth="1"/>
    <col min="2" max="2" width="22.140625" customWidth="1"/>
    <col min="3" max="4" width="24.28515625" customWidth="1"/>
    <col min="5" max="5" width="23" customWidth="1"/>
    <col min="6" max="6" width="28" style="2" customWidth="1"/>
    <col min="7" max="7" width="25.5703125" style="2" customWidth="1"/>
    <col min="8" max="8" width="16.28515625" customWidth="1"/>
    <col min="9" max="9" width="26.7109375" bestFit="1" customWidth="1"/>
  </cols>
  <sheetData>
    <row r="1" spans="1:9" x14ac:dyDescent="0.25">
      <c r="A1" s="14" t="s">
        <v>69</v>
      </c>
      <c r="B1" s="14"/>
      <c r="C1" s="14"/>
      <c r="D1" s="14"/>
      <c r="E1" s="14"/>
      <c r="F1" s="14"/>
      <c r="G1" s="14"/>
      <c r="H1" s="14"/>
      <c r="I1" s="14"/>
    </row>
    <row r="2" spans="1:9" ht="63" customHeight="1" x14ac:dyDescent="0.25">
      <c r="A2" s="17" t="s">
        <v>5</v>
      </c>
      <c r="B2" s="19" t="s">
        <v>0</v>
      </c>
      <c r="C2" s="23" t="s">
        <v>6</v>
      </c>
      <c r="D2" s="24"/>
      <c r="E2" s="21" t="s">
        <v>9</v>
      </c>
      <c r="F2" s="15" t="s">
        <v>2</v>
      </c>
      <c r="G2" s="15" t="s">
        <v>3</v>
      </c>
      <c r="H2" s="15" t="s">
        <v>1</v>
      </c>
      <c r="I2" s="15" t="s">
        <v>4</v>
      </c>
    </row>
    <row r="3" spans="1:9" ht="100.15" customHeight="1" x14ac:dyDescent="0.25">
      <c r="A3" s="18"/>
      <c r="B3" s="20"/>
      <c r="C3" s="1" t="s">
        <v>7</v>
      </c>
      <c r="D3" s="1" t="s">
        <v>8</v>
      </c>
      <c r="E3" s="22"/>
      <c r="F3" s="16"/>
      <c r="G3" s="16"/>
      <c r="H3" s="16"/>
      <c r="I3" s="16"/>
    </row>
    <row r="4" spans="1:9" ht="15" customHeight="1" x14ac:dyDescent="0.25">
      <c r="A4" s="34" t="s">
        <v>47</v>
      </c>
      <c r="B4" s="35" t="s">
        <v>56</v>
      </c>
      <c r="C4" s="3"/>
      <c r="D4" s="37">
        <v>33161</v>
      </c>
      <c r="E4" s="12" t="s">
        <v>10</v>
      </c>
      <c r="F4" s="12" t="s">
        <v>67</v>
      </c>
      <c r="G4" s="12" t="s">
        <v>12</v>
      </c>
      <c r="H4" s="13" t="s">
        <v>65</v>
      </c>
      <c r="I4" s="12" t="s">
        <v>68</v>
      </c>
    </row>
    <row r="5" spans="1:9" s="32" customFormat="1" ht="15" customHeight="1" x14ac:dyDescent="0.25">
      <c r="A5" s="36" t="s">
        <v>52</v>
      </c>
      <c r="B5" s="38" t="s">
        <v>60</v>
      </c>
      <c r="C5" s="3"/>
      <c r="D5" s="37">
        <v>52636</v>
      </c>
      <c r="E5" s="12"/>
      <c r="F5" s="12"/>
      <c r="G5" s="12"/>
      <c r="H5" s="13"/>
      <c r="I5" s="12"/>
    </row>
    <row r="6" spans="1:9" ht="15" customHeight="1" x14ac:dyDescent="0.25">
      <c r="A6" s="25" t="s">
        <v>15</v>
      </c>
      <c r="B6" s="26" t="s">
        <v>32</v>
      </c>
      <c r="C6" s="27">
        <v>579000</v>
      </c>
      <c r="D6" s="5"/>
      <c r="E6" s="12" t="s">
        <v>10</v>
      </c>
      <c r="F6" s="12" t="s">
        <v>64</v>
      </c>
      <c r="G6" s="12" t="s">
        <v>12</v>
      </c>
      <c r="H6" s="13" t="s">
        <v>65</v>
      </c>
      <c r="I6" s="12" t="s">
        <v>66</v>
      </c>
    </row>
    <row r="7" spans="1:9" x14ac:dyDescent="0.25">
      <c r="A7" s="25" t="s">
        <v>16</v>
      </c>
      <c r="B7" s="26" t="s">
        <v>33</v>
      </c>
      <c r="C7" s="27">
        <v>1010000</v>
      </c>
      <c r="D7" s="6"/>
      <c r="E7" s="12"/>
      <c r="F7" s="12"/>
      <c r="G7" s="12"/>
      <c r="H7" s="13"/>
      <c r="I7" s="12"/>
    </row>
    <row r="8" spans="1:9" x14ac:dyDescent="0.25">
      <c r="A8" s="25" t="s">
        <v>17</v>
      </c>
      <c r="B8" s="26" t="s">
        <v>34</v>
      </c>
      <c r="C8" s="27">
        <v>1131000</v>
      </c>
      <c r="D8" s="6"/>
      <c r="E8" s="12"/>
      <c r="F8" s="12"/>
      <c r="G8" s="12"/>
      <c r="H8" s="13"/>
      <c r="I8" s="12"/>
    </row>
    <row r="9" spans="1:9" x14ac:dyDescent="0.25">
      <c r="A9" s="25" t="s">
        <v>18</v>
      </c>
      <c r="B9" s="26" t="s">
        <v>35</v>
      </c>
      <c r="C9" s="27">
        <v>1060000</v>
      </c>
      <c r="D9" s="6"/>
      <c r="E9" s="12"/>
      <c r="F9" s="12"/>
      <c r="G9" s="12"/>
      <c r="H9" s="13"/>
      <c r="I9" s="12"/>
    </row>
    <row r="10" spans="1:9" x14ac:dyDescent="0.25">
      <c r="A10" s="25" t="s">
        <v>19</v>
      </c>
      <c r="B10" s="26" t="s">
        <v>36</v>
      </c>
      <c r="C10" s="27">
        <v>1828000</v>
      </c>
      <c r="D10" s="6"/>
      <c r="E10" s="12"/>
      <c r="F10" s="12"/>
      <c r="G10" s="12"/>
      <c r="H10" s="13"/>
      <c r="I10" s="12"/>
    </row>
    <row r="11" spans="1:9" ht="16.5" customHeight="1" x14ac:dyDescent="0.25">
      <c r="A11" s="25" t="s">
        <v>20</v>
      </c>
      <c r="B11" s="26" t="s">
        <v>37</v>
      </c>
      <c r="C11" s="27">
        <v>401000</v>
      </c>
      <c r="D11" s="6"/>
      <c r="E11" s="12"/>
      <c r="F11" s="12"/>
      <c r="G11" s="12"/>
      <c r="H11" s="13"/>
      <c r="I11" s="12"/>
    </row>
    <row r="12" spans="1:9" ht="15" customHeight="1" x14ac:dyDescent="0.25">
      <c r="A12" s="25" t="s">
        <v>21</v>
      </c>
      <c r="B12" s="26" t="s">
        <v>38</v>
      </c>
      <c r="C12" s="27">
        <v>202000</v>
      </c>
      <c r="D12" s="6"/>
      <c r="E12" s="12"/>
      <c r="F12" s="12"/>
      <c r="G12" s="12"/>
      <c r="H12" s="13"/>
      <c r="I12" s="12"/>
    </row>
    <row r="13" spans="1:9" x14ac:dyDescent="0.25">
      <c r="A13" s="25" t="s">
        <v>13</v>
      </c>
      <c r="B13" s="26" t="s">
        <v>14</v>
      </c>
      <c r="C13" s="27">
        <v>1232000</v>
      </c>
      <c r="D13" s="6"/>
      <c r="E13" s="12"/>
      <c r="F13" s="12"/>
      <c r="G13" s="12"/>
      <c r="H13" s="13"/>
      <c r="I13" s="12"/>
    </row>
    <row r="14" spans="1:9" x14ac:dyDescent="0.25">
      <c r="A14" s="25" t="s">
        <v>22</v>
      </c>
      <c r="B14" s="26" t="s">
        <v>39</v>
      </c>
      <c r="C14" s="27">
        <v>439000</v>
      </c>
      <c r="D14" s="6"/>
      <c r="E14" s="12"/>
      <c r="F14" s="12"/>
      <c r="G14" s="12"/>
      <c r="H14" s="13"/>
      <c r="I14" s="12"/>
    </row>
    <row r="15" spans="1:9" x14ac:dyDescent="0.25">
      <c r="A15" s="25" t="s">
        <v>23</v>
      </c>
      <c r="B15" s="26" t="s">
        <v>40</v>
      </c>
      <c r="C15" s="27">
        <v>11924000</v>
      </c>
      <c r="D15" s="6"/>
      <c r="E15" s="12"/>
      <c r="F15" s="12"/>
      <c r="G15" s="12"/>
      <c r="H15" s="13"/>
      <c r="I15" s="12"/>
    </row>
    <row r="16" spans="1:9" x14ac:dyDescent="0.25">
      <c r="A16" s="25" t="s">
        <v>24</v>
      </c>
      <c r="B16" s="26">
        <v>80024610158</v>
      </c>
      <c r="C16" s="27">
        <v>3746000</v>
      </c>
      <c r="D16" s="6"/>
      <c r="E16" s="12"/>
      <c r="F16" s="12"/>
      <c r="G16" s="12"/>
      <c r="H16" s="13"/>
      <c r="I16" s="12"/>
    </row>
    <row r="17" spans="1:9" x14ac:dyDescent="0.25">
      <c r="A17" s="25" t="s">
        <v>25</v>
      </c>
      <c r="B17" s="26" t="s">
        <v>41</v>
      </c>
      <c r="C17" s="27">
        <v>108000</v>
      </c>
      <c r="D17" s="6"/>
      <c r="E17" s="12"/>
      <c r="F17" s="12"/>
      <c r="G17" s="12"/>
      <c r="H17" s="13"/>
      <c r="I17" s="12"/>
    </row>
    <row r="18" spans="1:9" x14ac:dyDescent="0.25">
      <c r="A18" s="25" t="s">
        <v>26</v>
      </c>
      <c r="B18" s="26" t="s">
        <v>42</v>
      </c>
      <c r="C18" s="27">
        <v>498000</v>
      </c>
      <c r="D18" s="6"/>
      <c r="E18" s="12"/>
      <c r="F18" s="12"/>
      <c r="G18" s="12"/>
      <c r="H18" s="13"/>
      <c r="I18" s="12"/>
    </row>
    <row r="19" spans="1:9" x14ac:dyDescent="0.25">
      <c r="A19" s="25" t="s">
        <v>27</v>
      </c>
      <c r="B19" s="26">
        <v>80040520639</v>
      </c>
      <c r="C19" s="27">
        <v>1842000</v>
      </c>
      <c r="D19" s="6"/>
      <c r="E19" s="12"/>
      <c r="F19" s="12"/>
      <c r="G19" s="12"/>
      <c r="H19" s="13"/>
      <c r="I19" s="12"/>
    </row>
    <row r="20" spans="1:9" ht="15" customHeight="1" x14ac:dyDescent="0.25">
      <c r="A20" s="25" t="s">
        <v>28</v>
      </c>
      <c r="B20" s="26" t="s">
        <v>43</v>
      </c>
      <c r="C20" s="27">
        <v>347000</v>
      </c>
      <c r="D20" s="6"/>
      <c r="E20" s="12"/>
      <c r="F20" s="12"/>
      <c r="G20" s="12"/>
      <c r="H20" s="13"/>
      <c r="I20" s="12"/>
    </row>
    <row r="21" spans="1:9" x14ac:dyDescent="0.25">
      <c r="A21" s="25" t="s">
        <v>29</v>
      </c>
      <c r="B21" s="26" t="s">
        <v>44</v>
      </c>
      <c r="C21" s="27">
        <v>348000</v>
      </c>
      <c r="D21" s="6"/>
      <c r="E21" s="12"/>
      <c r="F21" s="12"/>
      <c r="G21" s="12"/>
      <c r="H21" s="13"/>
      <c r="I21" s="12"/>
    </row>
    <row r="22" spans="1:9" x14ac:dyDescent="0.25">
      <c r="A22" s="25" t="s">
        <v>30</v>
      </c>
      <c r="B22" s="26" t="s">
        <v>45</v>
      </c>
      <c r="C22" s="27">
        <v>83000</v>
      </c>
      <c r="D22" s="6"/>
      <c r="E22" s="12"/>
      <c r="F22" s="12"/>
      <c r="G22" s="12"/>
      <c r="H22" s="13"/>
      <c r="I22" s="12"/>
    </row>
    <row r="23" spans="1:9" x14ac:dyDescent="0.25">
      <c r="A23" s="25" t="s">
        <v>31</v>
      </c>
      <c r="B23" s="26" t="s">
        <v>46</v>
      </c>
      <c r="C23" s="27">
        <v>1790000</v>
      </c>
      <c r="D23" s="7"/>
      <c r="E23" s="12"/>
      <c r="F23" s="12"/>
      <c r="G23" s="12"/>
      <c r="H23" s="13"/>
      <c r="I23" s="12"/>
    </row>
    <row r="24" spans="1:9" ht="14.25" customHeight="1" x14ac:dyDescent="0.25">
      <c r="A24" s="28" t="s">
        <v>47</v>
      </c>
      <c r="B24" s="30" t="s">
        <v>56</v>
      </c>
      <c r="C24" s="33">
        <v>57000</v>
      </c>
      <c r="D24" s="8"/>
      <c r="E24" s="12"/>
      <c r="F24" s="12"/>
      <c r="G24" s="12"/>
      <c r="H24" s="13"/>
      <c r="I24" s="12"/>
    </row>
    <row r="25" spans="1:9" ht="15.75" customHeight="1" x14ac:dyDescent="0.25">
      <c r="A25" s="28" t="s">
        <v>48</v>
      </c>
      <c r="B25" s="30" t="s">
        <v>57</v>
      </c>
      <c r="C25" s="33">
        <v>196000</v>
      </c>
      <c r="D25" s="8"/>
      <c r="E25" s="12"/>
      <c r="F25" s="12"/>
      <c r="G25" s="12"/>
      <c r="H25" s="13"/>
      <c r="I25" s="12"/>
    </row>
    <row r="26" spans="1:9" x14ac:dyDescent="0.25">
      <c r="A26" s="28" t="s">
        <v>49</v>
      </c>
      <c r="B26" s="30" t="s">
        <v>58</v>
      </c>
      <c r="C26" s="33">
        <v>137000</v>
      </c>
      <c r="D26" s="8"/>
      <c r="E26" s="12"/>
      <c r="F26" s="12"/>
      <c r="G26" s="12"/>
      <c r="H26" s="13"/>
      <c r="I26" s="12"/>
    </row>
    <row r="27" spans="1:9" x14ac:dyDescent="0.25">
      <c r="A27" s="28" t="s">
        <v>50</v>
      </c>
      <c r="B27" s="31" t="s">
        <v>11</v>
      </c>
      <c r="C27" s="33">
        <v>83000</v>
      </c>
      <c r="D27" s="8"/>
      <c r="E27" s="12"/>
      <c r="F27" s="12"/>
      <c r="G27" s="12"/>
      <c r="H27" s="13"/>
      <c r="I27" s="12"/>
    </row>
    <row r="28" spans="1:9" x14ac:dyDescent="0.25">
      <c r="A28" s="29" t="s">
        <v>51</v>
      </c>
      <c r="B28" s="30" t="s">
        <v>59</v>
      </c>
      <c r="C28" s="33">
        <v>9000</v>
      </c>
      <c r="D28" s="8"/>
      <c r="E28" s="12"/>
      <c r="F28" s="12"/>
      <c r="G28" s="12"/>
      <c r="H28" s="13"/>
      <c r="I28" s="12"/>
    </row>
    <row r="29" spans="1:9" x14ac:dyDescent="0.25">
      <c r="A29" s="28" t="s">
        <v>52</v>
      </c>
      <c r="B29" s="30" t="s">
        <v>60</v>
      </c>
      <c r="C29" s="33">
        <v>46000</v>
      </c>
      <c r="D29" s="8"/>
      <c r="E29" s="12"/>
      <c r="F29" s="12"/>
      <c r="G29" s="12"/>
      <c r="H29" s="13"/>
      <c r="I29" s="12"/>
    </row>
    <row r="30" spans="1:9" x14ac:dyDescent="0.25">
      <c r="A30" s="28" t="s">
        <v>53</v>
      </c>
      <c r="B30" s="30" t="s">
        <v>61</v>
      </c>
      <c r="C30" s="33">
        <v>171000</v>
      </c>
      <c r="D30" s="8"/>
      <c r="E30" s="12"/>
      <c r="F30" s="12"/>
      <c r="G30" s="12"/>
      <c r="H30" s="13"/>
      <c r="I30" s="12"/>
    </row>
    <row r="31" spans="1:9" x14ac:dyDescent="0.25">
      <c r="A31" s="28" t="s">
        <v>54</v>
      </c>
      <c r="B31" s="30" t="s">
        <v>62</v>
      </c>
      <c r="C31" s="33">
        <v>68000</v>
      </c>
      <c r="D31" s="9"/>
      <c r="E31" s="12"/>
      <c r="F31" s="12"/>
      <c r="G31" s="12"/>
      <c r="H31" s="13"/>
      <c r="I31" s="12"/>
    </row>
    <row r="32" spans="1:9" x14ac:dyDescent="0.25">
      <c r="A32" s="28" t="s">
        <v>55</v>
      </c>
      <c r="B32" s="30" t="s">
        <v>63</v>
      </c>
      <c r="C32" s="33">
        <v>76000</v>
      </c>
      <c r="D32" s="10"/>
      <c r="E32" s="12"/>
      <c r="F32" s="12"/>
      <c r="G32" s="12"/>
      <c r="H32" s="13"/>
      <c r="I32" s="12"/>
    </row>
    <row r="33" spans="3:4" x14ac:dyDescent="0.25">
      <c r="C33" s="11">
        <f>SUM(C6:C32)</f>
        <v>29411000</v>
      </c>
      <c r="D33" s="4">
        <f>SUM(D4:D32)</f>
        <v>85797</v>
      </c>
    </row>
  </sheetData>
  <mergeCells count="19">
    <mergeCell ref="G4:G5"/>
    <mergeCell ref="H4:H5"/>
    <mergeCell ref="I4:I5"/>
    <mergeCell ref="G6:G32"/>
    <mergeCell ref="H6:H32"/>
    <mergeCell ref="I6:I32"/>
    <mergeCell ref="A1:I1"/>
    <mergeCell ref="I2:I3"/>
    <mergeCell ref="G2:G3"/>
    <mergeCell ref="A2:A3"/>
    <mergeCell ref="B2:B3"/>
    <mergeCell ref="F2:F3"/>
    <mergeCell ref="H2:H3"/>
    <mergeCell ref="E2:E3"/>
    <mergeCell ref="C2:D2"/>
    <mergeCell ref="E6:E32"/>
    <mergeCell ref="F6:F32"/>
    <mergeCell ref="E4:E5"/>
    <mergeCell ref="F4:F5"/>
  </mergeCells>
  <pageMargins left="0" right="0" top="0.74803149606299213" bottom="0.74803149606299213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1692 </vt:lpstr>
      <vt:lpstr>'1692 '!Area_stampa</vt:lpstr>
      <vt:lpstr>'1692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2019-07-16T14:37:44Z</cp:lastPrinted>
  <dcterms:created xsi:type="dcterms:W3CDTF">2015-01-21T14:30:15Z</dcterms:created>
  <dcterms:modified xsi:type="dcterms:W3CDTF">2024-09-11T14:22:42Z</dcterms:modified>
</cp:coreProperties>
</file>